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</sheets>
  <definedNames/>
  <calcPr/>
  <extLst>
    <ext uri="GoogleSheetsCustomDataVersion1">
      <go:sheetsCustomData xmlns:go="http://customooxmlschemas.google.com/" r:id="rId6" roundtripDataSignature="AMtx7mj6+E+JFqn8DbGU053VkC7cpaDLjQ=="/>
    </ext>
  </extLst>
</workbook>
</file>

<file path=xl/sharedStrings.xml><?xml version="1.0" encoding="utf-8"?>
<sst xmlns="http://schemas.openxmlformats.org/spreadsheetml/2006/main" count="100" uniqueCount="43">
  <si>
    <t>Medida de Cumplimiento del criterio de 1 a 10, uno siendo bajo y 10 siendo el más alto</t>
  </si>
  <si>
    <t>Mejor Facilidad De Uso</t>
  </si>
  <si>
    <t>Mejor Disposición de la información</t>
  </si>
  <si>
    <t>Menor Complejidad de Desarrollo</t>
  </si>
  <si>
    <t>Mayor Accesibilidad</t>
  </si>
  <si>
    <t>AXP</t>
  </si>
  <si>
    <t>ALTERNATIVA 1</t>
  </si>
  <si>
    <t>CI=(nmax-n)/(n-1)</t>
  </si>
  <si>
    <t>ALTERNATIVA 2</t>
  </si>
  <si>
    <t>RI=1.98+(n-2)/n</t>
  </si>
  <si>
    <t>ALTERNATIVA 3</t>
  </si>
  <si>
    <t>CR=CI/RI</t>
  </si>
  <si>
    <t>ALTERNATIVA 4</t>
  </si>
  <si>
    <t>MATRIZ DE COMPARACIÓN DE CRITERIOS</t>
  </si>
  <si>
    <t>MATRIZ NORMALIZADA</t>
  </si>
  <si>
    <t>PONDERACIÓN</t>
  </si>
  <si>
    <t>TOTAL</t>
  </si>
  <si>
    <t>MATRIZ DE COMPARACIÓN DE CRITERIO 1 Mejor Facilidad De Uso</t>
  </si>
  <si>
    <t>MATRIZ DE COMPARACIÓN DE CRITERIO 2 Mejor Disposición de la información</t>
  </si>
  <si>
    <t>MATRIZ DE COMPARACIÓN DE CRITERIO 3 Menor Complejidad de Desarrollo</t>
  </si>
  <si>
    <t>MATRIZ DE COMPARACIÓN DE CRITERIO 4 Mayor Accesibilidad</t>
  </si>
  <si>
    <t>CRITERIO 1</t>
  </si>
  <si>
    <t>CRITERIO 2</t>
  </si>
  <si>
    <t>CRITERIO 3</t>
  </si>
  <si>
    <t>CRITERIO 4</t>
  </si>
  <si>
    <t>PRIORIZACIÓN</t>
  </si>
  <si>
    <t>La alternativa a escoger es la alternativa 4 y se toman algunas caracteristicas de la alternativa 1</t>
  </si>
  <si>
    <t>ESCALA NÚMERICA</t>
  </si>
  <si>
    <t>ESCALA VERBAL</t>
  </si>
  <si>
    <t>EXPLICACIÓN</t>
  </si>
  <si>
    <t>Igualmente importante</t>
  </si>
  <si>
    <t>Dos elementos contribuyen en igual medida al objeto</t>
  </si>
  <si>
    <t>Moderadamente Importante</t>
  </si>
  <si>
    <t>Preferencia leve de un elemento sobre el otro</t>
  </si>
  <si>
    <t>Fuertemente Importante</t>
  </si>
  <si>
    <t>Preferencia fuerte de un elemento sobre el otro</t>
  </si>
  <si>
    <t>Importancia muy fuerte o demostrada</t>
  </si>
  <si>
    <t>Mucho más preferencia de un elemento sobre otro (Predominancia demostrada)</t>
  </si>
  <si>
    <t>Importancia extremadamente fuerte</t>
  </si>
  <si>
    <t>Preferencia clara y absoluta de un elemento sobre el otro</t>
  </si>
  <si>
    <t>2,4,6,8</t>
  </si>
  <si>
    <t>Intermedio de los valores anteriores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</si>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</sst>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-m"/>
    <numFmt numFmtId="165" formatCode="0.000"/>
  </numFmts>
  <fonts count="5">
    <font>
      <sz val="11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Calibri"/>
      <scheme val="minor"/>
    </font>
    <font/>
  </fonts>
  <fills count="7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D9EAD3"/>
        <bgColor rgb="FFD9EAD3"/>
      </patternFill>
    </fill>
    <fill>
      <patternFill patternType="solid">
        <fgColor rgb="FFEFEFEF"/>
        <bgColor rgb="FFEFEFEF"/>
      </patternFill>
    </fill>
    <fill>
      <patternFill patternType="solid">
        <fgColor rgb="FFFFF2CC"/>
        <bgColor rgb="FFFFF2CC"/>
      </patternFill>
    </fill>
    <fill>
      <patternFill patternType="solid">
        <fgColor rgb="FF93C47D"/>
        <bgColor rgb="FF93C47D"/>
      </patternFill>
    </fill>
  </fills>
  <borders count="43">
    <border/>
    <border>
      <left style="medium">
        <color rgb="FF000000"/>
      </lef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wrapText="1"/>
    </xf>
    <xf borderId="0" fillId="0" fontId="2" numFmtId="164" xfId="0" applyAlignment="1" applyFont="1" applyNumberFormat="1">
      <alignment readingOrder="0"/>
    </xf>
    <xf borderId="1" fillId="0" fontId="0" numFmtId="0" xfId="0" applyBorder="1" applyFont="1"/>
    <xf borderId="2" fillId="0" fontId="3" numFmtId="0" xfId="0" applyAlignment="1" applyBorder="1" applyFont="1">
      <alignment readingOrder="0" shrinkToFit="0" wrapText="1"/>
    </xf>
    <xf borderId="3" fillId="0" fontId="3" numFmtId="0" xfId="0" applyAlignment="1" applyBorder="1" applyFont="1">
      <alignment readingOrder="0" shrinkToFit="0" wrapText="1"/>
    </xf>
    <xf borderId="4" fillId="0" fontId="3" numFmtId="0" xfId="0" applyAlignment="1" applyBorder="1" applyFont="1">
      <alignment readingOrder="0" shrinkToFit="0" wrapText="1"/>
    </xf>
    <xf borderId="5" fillId="0" fontId="0" numFmtId="0" xfId="0" applyBorder="1" applyFont="1"/>
    <xf borderId="6" fillId="0" fontId="0" numFmtId="0" xfId="0" applyBorder="1" applyFont="1"/>
    <xf borderId="5" fillId="0" fontId="3" numFmtId="0" xfId="0" applyAlignment="1" applyBorder="1" applyFont="1">
      <alignment readingOrder="0"/>
    </xf>
    <xf borderId="5" fillId="0" fontId="0" numFmtId="165" xfId="0" applyBorder="1" applyFont="1" applyNumberFormat="1"/>
    <xf borderId="7" fillId="0" fontId="0" numFmtId="0" xfId="0" applyBorder="1" applyFont="1"/>
    <xf borderId="1" fillId="0" fontId="0" numFmtId="0" xfId="0" applyAlignment="1" applyBorder="1" applyFont="1">
      <alignment horizontal="center"/>
    </xf>
    <xf borderId="8" fillId="0" fontId="4" numFmtId="0" xfId="0" applyBorder="1" applyFont="1"/>
    <xf borderId="9" fillId="0" fontId="4" numFmtId="0" xfId="0" applyBorder="1" applyFont="1"/>
    <xf borderId="5" fillId="0" fontId="3" numFmtId="0" xfId="0" applyAlignment="1" applyBorder="1" applyFont="1">
      <alignment readingOrder="0" shrinkToFit="0" wrapText="1"/>
    </xf>
    <xf borderId="10" fillId="0" fontId="0" numFmtId="0" xfId="0" applyAlignment="1" applyBorder="1" applyFont="1">
      <alignment horizontal="center" shrinkToFit="0" wrapText="1"/>
    </xf>
    <xf borderId="11" fillId="0" fontId="4" numFmtId="0" xfId="0" applyBorder="1" applyFont="1"/>
    <xf borderId="12" fillId="0" fontId="4" numFmtId="0" xfId="0" applyBorder="1" applyFont="1"/>
    <xf borderId="13" fillId="0" fontId="0" numFmtId="0" xfId="0" applyBorder="1" applyFont="1"/>
    <xf borderId="5" fillId="2" fontId="0" numFmtId="12" xfId="0" applyAlignment="1" applyBorder="1" applyFill="1" applyFont="1" applyNumberFormat="1">
      <alignment horizontal="center" vertical="center"/>
    </xf>
    <xf borderId="5" fillId="3" fontId="0" numFmtId="12" xfId="0" applyAlignment="1" applyBorder="1" applyFill="1" applyFont="1" applyNumberFormat="1">
      <alignment horizontal="center" readingOrder="0" vertical="center"/>
    </xf>
    <xf borderId="14" fillId="0" fontId="0" numFmtId="2" xfId="0" applyBorder="1" applyFont="1" applyNumberFormat="1"/>
    <xf borderId="8" fillId="0" fontId="0" numFmtId="2" xfId="0" applyBorder="1" applyFont="1" applyNumberFormat="1"/>
    <xf borderId="9" fillId="0" fontId="0" numFmtId="2" xfId="0" applyBorder="1" applyFont="1" applyNumberFormat="1"/>
    <xf borderId="0" fillId="0" fontId="0" numFmtId="0" xfId="0" applyFont="1"/>
    <xf borderId="5" fillId="0" fontId="0" numFmtId="12" xfId="0" applyAlignment="1" applyBorder="1" applyFont="1" applyNumberFormat="1">
      <alignment horizontal="center" vertical="center"/>
    </xf>
    <xf borderId="15" fillId="0" fontId="0" numFmtId="2" xfId="0" applyBorder="1" applyFont="1" applyNumberFormat="1"/>
    <xf borderId="0" fillId="0" fontId="0" numFmtId="2" xfId="0" applyFont="1" applyNumberFormat="1"/>
    <xf borderId="16" fillId="0" fontId="0" numFmtId="2" xfId="0" applyBorder="1" applyFont="1" applyNumberFormat="1"/>
    <xf borderId="17" fillId="0" fontId="0" numFmtId="2" xfId="0" applyBorder="1" applyFont="1" applyNumberFormat="1"/>
    <xf borderId="18" fillId="0" fontId="0" numFmtId="2" xfId="0" applyBorder="1" applyFont="1" applyNumberFormat="1"/>
    <xf borderId="19" fillId="0" fontId="0" numFmtId="2" xfId="0" applyBorder="1" applyFont="1" applyNumberFormat="1"/>
    <xf borderId="20" fillId="0" fontId="0" numFmtId="0" xfId="0" applyBorder="1" applyFont="1"/>
    <xf borderId="21" fillId="0" fontId="0" numFmtId="2" xfId="0" applyBorder="1" applyFont="1" applyNumberFormat="1"/>
    <xf borderId="22" fillId="0" fontId="0" numFmtId="2" xfId="0" applyBorder="1" applyFont="1" applyNumberFormat="1"/>
    <xf borderId="23" fillId="0" fontId="0" numFmtId="0" xfId="0" applyAlignment="1" applyBorder="1" applyFont="1">
      <alignment horizontal="center" readingOrder="0" shrinkToFit="0" wrapText="1"/>
    </xf>
    <xf borderId="24" fillId="0" fontId="4" numFmtId="0" xfId="0" applyBorder="1" applyFont="1"/>
    <xf borderId="25" fillId="0" fontId="0" numFmtId="0" xfId="0" applyBorder="1" applyFont="1"/>
    <xf borderId="26" fillId="0" fontId="0" numFmtId="0" xfId="0" applyBorder="1" applyFont="1"/>
    <xf borderId="27" fillId="2" fontId="0" numFmtId="12" xfId="0" applyAlignment="1" applyBorder="1" applyFont="1" applyNumberFormat="1">
      <alignment horizontal="center" vertical="center"/>
    </xf>
    <xf borderId="8" fillId="3" fontId="0" numFmtId="12" xfId="0" applyAlignment="1" applyBorder="1" applyFont="1" applyNumberFormat="1">
      <alignment horizontal="center" readingOrder="0" vertical="center"/>
    </xf>
    <xf borderId="28" fillId="3" fontId="0" numFmtId="12" xfId="0" applyAlignment="1" applyBorder="1" applyFont="1" applyNumberFormat="1">
      <alignment horizontal="center" readingOrder="0" vertical="center"/>
    </xf>
    <xf borderId="8" fillId="0" fontId="0" numFmtId="12" xfId="0" applyAlignment="1" applyBorder="1" applyFont="1" applyNumberFormat="1">
      <alignment horizontal="center" vertical="center"/>
    </xf>
    <xf borderId="1" fillId="0" fontId="0" numFmtId="2" xfId="0" applyBorder="1" applyFont="1" applyNumberFormat="1"/>
    <xf borderId="29" fillId="0" fontId="0" numFmtId="12" xfId="0" applyAlignment="1" applyBorder="1" applyFont="1" applyNumberFormat="1">
      <alignment horizontal="center" vertical="center"/>
    </xf>
    <xf borderId="30" fillId="2" fontId="0" numFmtId="12" xfId="0" applyAlignment="1" applyBorder="1" applyFont="1" applyNumberFormat="1">
      <alignment horizontal="center" vertical="center"/>
    </xf>
    <xf borderId="31" fillId="0" fontId="0" numFmtId="12" xfId="0" applyAlignment="1" applyBorder="1" applyFont="1" applyNumberFormat="1">
      <alignment horizontal="center" vertical="center"/>
    </xf>
    <xf borderId="0" fillId="0" fontId="0" numFmtId="12" xfId="0" applyAlignment="1" applyFont="1" applyNumberFormat="1">
      <alignment horizontal="center" vertical="center"/>
    </xf>
    <xf borderId="32" fillId="0" fontId="0" numFmtId="2" xfId="0" applyBorder="1" applyFont="1" applyNumberFormat="1"/>
    <xf borderId="0" fillId="3" fontId="0" numFmtId="12" xfId="0" applyAlignment="1" applyFont="1" applyNumberFormat="1">
      <alignment horizontal="center" readingOrder="0" vertical="center"/>
    </xf>
    <xf borderId="33" fillId="2" fontId="0" numFmtId="12" xfId="0" applyAlignment="1" applyBorder="1" applyFont="1" applyNumberFormat="1">
      <alignment horizontal="center" vertical="center"/>
    </xf>
    <xf borderId="20" fillId="3" fontId="0" numFmtId="12" xfId="0" applyAlignment="1" applyBorder="1" applyFont="1" applyNumberFormat="1">
      <alignment horizontal="center" readingOrder="0" vertical="center"/>
    </xf>
    <xf borderId="18" fillId="3" fontId="0" numFmtId="12" xfId="0" applyAlignment="1" applyBorder="1" applyFont="1" applyNumberFormat="1">
      <alignment horizontal="center" readingOrder="0" vertical="center"/>
    </xf>
    <xf borderId="21" fillId="3" fontId="0" numFmtId="12" xfId="0" applyAlignment="1" applyBorder="1" applyFont="1" applyNumberFormat="1">
      <alignment horizontal="center" readingOrder="0" vertical="center"/>
    </xf>
    <xf borderId="34" fillId="2" fontId="0" numFmtId="12" xfId="0" applyAlignment="1" applyBorder="1" applyFont="1" applyNumberFormat="1">
      <alignment horizontal="center" vertical="center"/>
    </xf>
    <xf borderId="35" fillId="0" fontId="0" numFmtId="2" xfId="0" applyBorder="1" applyFont="1" applyNumberFormat="1"/>
    <xf borderId="36" fillId="0" fontId="0" numFmtId="0" xfId="0" applyBorder="1" applyFont="1"/>
    <xf borderId="37" fillId="0" fontId="0" numFmtId="2" xfId="0" applyBorder="1" applyFont="1" applyNumberFormat="1"/>
    <xf borderId="38" fillId="0" fontId="0" numFmtId="2" xfId="0" applyBorder="1" applyFont="1" applyNumberFormat="1"/>
    <xf borderId="14" fillId="0" fontId="0" numFmtId="0" xfId="0" applyAlignment="1" applyBorder="1" applyFont="1">
      <alignment horizontal="center" shrinkToFit="0" wrapText="1"/>
    </xf>
    <xf borderId="31" fillId="3" fontId="0" numFmtId="12" xfId="0" applyAlignment="1" applyBorder="1" applyFont="1" applyNumberFormat="1">
      <alignment horizontal="center" readingOrder="0" vertical="center"/>
    </xf>
    <xf borderId="20" fillId="0" fontId="0" numFmtId="12" xfId="0" applyAlignment="1" applyBorder="1" applyFont="1" applyNumberFormat="1">
      <alignment horizontal="center" vertical="center"/>
    </xf>
    <xf borderId="31" fillId="4" fontId="0" numFmtId="12" xfId="0" applyAlignment="1" applyBorder="1" applyFill="1" applyFont="1" applyNumberFormat="1">
      <alignment horizontal="center" readingOrder="0" vertical="center"/>
    </xf>
    <xf borderId="0" fillId="4" fontId="0" numFmtId="12" xfId="0" applyAlignment="1" applyFont="1" applyNumberFormat="1">
      <alignment horizontal="center" readingOrder="0" vertical="center"/>
    </xf>
    <xf borderId="11" fillId="0" fontId="0" numFmtId="0" xfId="0" applyBorder="1" applyFont="1"/>
    <xf borderId="37" fillId="0" fontId="0" numFmtId="0" xfId="0" applyBorder="1" applyFont="1"/>
    <xf borderId="39" fillId="0" fontId="0" numFmtId="0" xfId="0" applyBorder="1" applyFont="1"/>
    <xf borderId="25" fillId="5" fontId="0" numFmtId="0" xfId="0" applyBorder="1" applyFill="1" applyFont="1"/>
    <xf borderId="31" fillId="5" fontId="0" numFmtId="2" xfId="0" applyBorder="1" applyFont="1" applyNumberFormat="1"/>
    <xf borderId="0" fillId="5" fontId="0" numFmtId="2" xfId="0" applyFont="1" applyNumberFormat="1"/>
    <xf borderId="40" fillId="5" fontId="0" numFmtId="2" xfId="0" applyBorder="1" applyFont="1" applyNumberFormat="1"/>
    <xf borderId="31" fillId="0" fontId="0" numFmtId="2" xfId="0" applyBorder="1" applyFont="1" applyNumberFormat="1"/>
    <xf borderId="40" fillId="0" fontId="0" numFmtId="2" xfId="0" applyBorder="1" applyFont="1" applyNumberFormat="1"/>
    <xf borderId="41" fillId="6" fontId="0" numFmtId="0" xfId="0" applyBorder="1" applyFill="1" applyFont="1"/>
    <xf borderId="21" fillId="6" fontId="0" numFmtId="2" xfId="0" applyBorder="1" applyFont="1" applyNumberFormat="1"/>
    <xf borderId="18" fillId="6" fontId="0" numFmtId="2" xfId="0" applyBorder="1" applyFont="1" applyNumberFormat="1"/>
    <xf borderId="42" fillId="6" fontId="0" numFmtId="2" xfId="0" applyBorder="1" applyFont="1" applyNumberFormat="1"/>
    <xf borderId="0" fillId="0" fontId="1" numFmtId="0" xfId="0" applyAlignment="1" applyFont="1">
      <alignment readingOrder="0" shrinkToFit="0" wrapText="1"/>
    </xf>
    <xf borderId="35" fillId="0" fontId="0" numFmtId="0" xfId="0" applyAlignment="1" applyBorder="1" applyFont="1">
      <alignment readingOrder="0"/>
    </xf>
    <xf borderId="0" fillId="0" fontId="0" numFmtId="0" xfId="0" applyAlignment="1" applyFont="1">
      <alignment horizontal="center" shrinkToFit="0" wrapText="1"/>
    </xf>
    <xf borderId="0" fillId="0" fontId="0" numFmtId="0" xfId="0" applyAlignment="1" applyFont="1">
      <alignment shrinkToFit="0" wrapText="1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3.png"/><Relationship Id="rId3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4</xdr:row>
      <xdr:rowOff>9525</xdr:rowOff>
    </xdr:from>
    <xdr:ext cx="1476375" cy="638175"/>
    <xdr:pic>
      <xdr:nvPicPr>
        <xdr:cNvPr id="0" name="image4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152400</xdr:colOff>
      <xdr:row>5</xdr:row>
      <xdr:rowOff>19050</xdr:rowOff>
    </xdr:from>
    <xdr:ext cx="1352550" cy="542925"/>
    <xdr:pic>
      <xdr:nvPicPr>
        <xdr:cNvPr id="0" name="image3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6</xdr:row>
      <xdr:rowOff>19050</xdr:rowOff>
    </xdr:from>
    <xdr:ext cx="1295400" cy="457200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7</xdr:row>
      <xdr:rowOff>19050</xdr:rowOff>
    </xdr:from>
    <xdr:ext cx="1295400" cy="542925"/>
    <xdr:pic>
      <xdr:nvPicPr>
        <xdr:cNvPr id="0" name="image1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14"/>
    <col customWidth="1" min="2" max="2" width="16.71"/>
    <col customWidth="1" min="3" max="3" width="19.0"/>
    <col customWidth="1" min="4" max="5" width="16.29"/>
    <col customWidth="1" min="6" max="6" width="11.71"/>
    <col customWidth="1" min="7" max="7" width="12.0"/>
    <col customWidth="1" min="8" max="8" width="13.43"/>
    <col customWidth="1" min="9" max="9" width="11.43"/>
    <col customWidth="1" min="10" max="10" width="11.86"/>
    <col customWidth="1" min="11" max="11" width="14.14"/>
    <col customWidth="1" min="12" max="12" width="16.86"/>
    <col customWidth="1" min="13" max="26" width="10.71"/>
  </cols>
  <sheetData>
    <row r="2">
      <c r="B2" s="1" t="s">
        <v>0</v>
      </c>
    </row>
    <row r="3">
      <c r="B3" s="2"/>
      <c r="C3" s="2"/>
    </row>
    <row r="4">
      <c r="A4" s="3"/>
      <c r="B4" s="4" t="s">
        <v>1</v>
      </c>
      <c r="C4" s="5" t="s">
        <v>2</v>
      </c>
      <c r="D4" s="4" t="s">
        <v>3</v>
      </c>
      <c r="E4" s="6" t="s">
        <v>4</v>
      </c>
      <c r="J4" s="7" t="s">
        <v>5</v>
      </c>
    </row>
    <row r="5" ht="66.75" customHeight="1">
      <c r="A5" s="8" t="s">
        <v>6</v>
      </c>
      <c r="B5" s="9">
        <v>8.0</v>
      </c>
      <c r="C5" s="9">
        <v>10.0</v>
      </c>
      <c r="D5" s="9">
        <v>8.0</v>
      </c>
      <c r="E5" s="9">
        <v>6.0</v>
      </c>
      <c r="J5" s="10">
        <f t="array" ref="J5:J8">MMULT(B13:E16,J13:J16)</f>
        <v>3.042282344</v>
      </c>
      <c r="K5" s="7" t="s">
        <v>7</v>
      </c>
      <c r="L5" s="10">
        <f>(J9-4)/(4-1)</f>
        <v>0.5821094626</v>
      </c>
    </row>
    <row r="6" ht="60.0" customHeight="1">
      <c r="A6" s="8" t="s">
        <v>8</v>
      </c>
      <c r="B6" s="9">
        <v>5.0</v>
      </c>
      <c r="C6" s="9">
        <v>6.0</v>
      </c>
      <c r="D6" s="9">
        <v>1.0</v>
      </c>
      <c r="E6" s="9">
        <v>3.0</v>
      </c>
      <c r="J6" s="10">
        <v>1.6421908715639368</v>
      </c>
      <c r="K6" s="7" t="s">
        <v>9</v>
      </c>
      <c r="L6" s="7">
        <f>1.98*(4-2)/4</f>
        <v>0.99</v>
      </c>
    </row>
    <row r="7" ht="57.0" customHeight="1">
      <c r="A7" s="8" t="s">
        <v>10</v>
      </c>
      <c r="B7" s="9">
        <v>6.0</v>
      </c>
      <c r="C7" s="9">
        <v>4.0</v>
      </c>
      <c r="D7" s="9">
        <v>3.0</v>
      </c>
      <c r="E7" s="9">
        <v>3.0</v>
      </c>
      <c r="J7" s="10">
        <v>0.6903756717998204</v>
      </c>
      <c r="K7" s="7" t="s">
        <v>11</v>
      </c>
      <c r="L7" s="10">
        <f>L5/L6</f>
        <v>0.5879893562</v>
      </c>
    </row>
    <row r="8" ht="57.0" customHeight="1">
      <c r="A8" s="11" t="s">
        <v>12</v>
      </c>
      <c r="B8" s="9">
        <v>9.0</v>
      </c>
      <c r="C8" s="9">
        <v>7.0</v>
      </c>
      <c r="D8" s="9">
        <v>9.0</v>
      </c>
      <c r="E8" s="9">
        <v>8.0</v>
      </c>
      <c r="J8" s="10">
        <v>0.37147950089126563</v>
      </c>
    </row>
    <row r="9">
      <c r="J9" s="10">
        <f>SUM(J5:J8)</f>
        <v>5.746328388</v>
      </c>
    </row>
    <row r="11">
      <c r="A11" s="12" t="s">
        <v>13</v>
      </c>
      <c r="B11" s="13"/>
      <c r="C11" s="13"/>
      <c r="D11" s="13"/>
      <c r="E11" s="13"/>
      <c r="F11" s="13"/>
      <c r="G11" s="14"/>
    </row>
    <row r="12" ht="39.0" customHeight="1">
      <c r="A12" s="7"/>
      <c r="B12" s="15" t="s">
        <v>1</v>
      </c>
      <c r="C12" s="15" t="s">
        <v>2</v>
      </c>
      <c r="D12" s="15" t="s">
        <v>3</v>
      </c>
      <c r="E12" s="15" t="s">
        <v>4</v>
      </c>
      <c r="F12" s="16" t="s">
        <v>14</v>
      </c>
      <c r="G12" s="17"/>
      <c r="H12" s="17"/>
      <c r="I12" s="18"/>
      <c r="J12" s="19" t="s">
        <v>15</v>
      </c>
    </row>
    <row r="13" ht="39.0" customHeight="1">
      <c r="A13" s="15" t="s">
        <v>1</v>
      </c>
      <c r="B13" s="20">
        <v>1.0</v>
      </c>
      <c r="C13" s="21">
        <v>5.0</v>
      </c>
      <c r="D13" s="21">
        <v>7.0</v>
      </c>
      <c r="E13" s="21">
        <v>3.0</v>
      </c>
      <c r="F13" s="22">
        <f t="shared" ref="F13:F16" si="1">B13/$B$17</f>
        <v>0.5965909091</v>
      </c>
      <c r="G13" s="23">
        <f t="shared" ref="G13:G16" si="2">C13/$C$17</f>
        <v>0.7720588235</v>
      </c>
      <c r="H13" s="23">
        <f t="shared" ref="H13:H16" si="3">D13/$D$17</f>
        <v>0.4605263158</v>
      </c>
      <c r="I13" s="23">
        <f t="shared" ref="I13:I16" si="4">E13/$E$17</f>
        <v>0.25</v>
      </c>
      <c r="J13" s="24">
        <f t="shared" ref="J13:J16" si="5">AVERAGE(F13:I13)</f>
        <v>0.5197940121</v>
      </c>
      <c r="K13" s="25"/>
    </row>
    <row r="14">
      <c r="A14" s="15" t="s">
        <v>2</v>
      </c>
      <c r="B14" s="26">
        <f>1/C13</f>
        <v>0.2</v>
      </c>
      <c r="C14" s="20">
        <v>1.0</v>
      </c>
      <c r="D14" s="21">
        <v>7.0</v>
      </c>
      <c r="E14" s="21">
        <v>3.0</v>
      </c>
      <c r="F14" s="27">
        <f t="shared" si="1"/>
        <v>0.1193181818</v>
      </c>
      <c r="G14" s="28">
        <f t="shared" si="2"/>
        <v>0.1544117647</v>
      </c>
      <c r="H14" s="28">
        <f t="shared" si="3"/>
        <v>0.4605263158</v>
      </c>
      <c r="I14" s="28">
        <f t="shared" si="4"/>
        <v>0.25</v>
      </c>
      <c r="J14" s="29">
        <f t="shared" si="5"/>
        <v>0.2460640656</v>
      </c>
      <c r="K14" s="25"/>
    </row>
    <row r="15">
      <c r="A15" s="15" t="s">
        <v>3</v>
      </c>
      <c r="B15" s="26">
        <f>1/D13</f>
        <v>0.1428571429</v>
      </c>
      <c r="C15" s="26">
        <f>1/D14</f>
        <v>0.1428571429</v>
      </c>
      <c r="D15" s="20">
        <v>1.0</v>
      </c>
      <c r="E15" s="21">
        <v>5.0</v>
      </c>
      <c r="F15" s="27">
        <f t="shared" si="1"/>
        <v>0.08522727273</v>
      </c>
      <c r="G15" s="28">
        <f t="shared" si="2"/>
        <v>0.02205882353</v>
      </c>
      <c r="H15" s="28">
        <f t="shared" si="3"/>
        <v>0.06578947368</v>
      </c>
      <c r="I15" s="28">
        <f t="shared" si="4"/>
        <v>0.4166666667</v>
      </c>
      <c r="J15" s="29">
        <f t="shared" si="5"/>
        <v>0.1474355592</v>
      </c>
      <c r="K15" s="25"/>
    </row>
    <row r="16">
      <c r="A16" s="15" t="s">
        <v>4</v>
      </c>
      <c r="B16" s="26">
        <f>1/E13</f>
        <v>0.3333333333</v>
      </c>
      <c r="C16" s="26">
        <f>1/E14</f>
        <v>0.3333333333</v>
      </c>
      <c r="D16" s="26">
        <f>1/E15</f>
        <v>0.2</v>
      </c>
      <c r="E16" s="20">
        <v>1.0</v>
      </c>
      <c r="F16" s="30">
        <f t="shared" si="1"/>
        <v>0.1988636364</v>
      </c>
      <c r="G16" s="31">
        <f t="shared" si="2"/>
        <v>0.05147058824</v>
      </c>
      <c r="H16" s="31">
        <f t="shared" si="3"/>
        <v>0.01315789474</v>
      </c>
      <c r="I16" s="31">
        <f t="shared" si="4"/>
        <v>0.08333333333</v>
      </c>
      <c r="J16" s="32">
        <f t="shared" si="5"/>
        <v>0.08670636317</v>
      </c>
      <c r="K16" s="25"/>
    </row>
    <row r="17">
      <c r="A17" s="33" t="s">
        <v>16</v>
      </c>
      <c r="B17" s="34">
        <f t="shared" ref="B17:E17" si="6">SUM(B13:B16)</f>
        <v>1.676190476</v>
      </c>
      <c r="C17" s="34">
        <f t="shared" si="6"/>
        <v>6.476190476</v>
      </c>
      <c r="D17" s="34">
        <f t="shared" si="6"/>
        <v>15.2</v>
      </c>
      <c r="E17" s="35">
        <f t="shared" si="6"/>
        <v>12</v>
      </c>
      <c r="F17" s="25"/>
      <c r="G17" s="25"/>
      <c r="L17" s="25"/>
    </row>
    <row r="20">
      <c r="A20" s="36" t="s">
        <v>17</v>
      </c>
      <c r="B20" s="17"/>
      <c r="C20" s="17"/>
      <c r="D20" s="17"/>
      <c r="E20" s="17"/>
      <c r="F20" s="17"/>
      <c r="G20" s="37"/>
    </row>
    <row r="21" ht="15.75" customHeight="1">
      <c r="A21" s="3"/>
      <c r="B21" s="38" t="s">
        <v>6</v>
      </c>
      <c r="C21" s="38" t="s">
        <v>8</v>
      </c>
      <c r="D21" s="38" t="s">
        <v>10</v>
      </c>
      <c r="E21" s="38" t="s">
        <v>12</v>
      </c>
      <c r="F21" s="16" t="s">
        <v>14</v>
      </c>
      <c r="G21" s="17"/>
      <c r="H21" s="17"/>
      <c r="I21" s="37"/>
      <c r="J21" s="39" t="s">
        <v>15</v>
      </c>
    </row>
    <row r="22" ht="15.75" customHeight="1">
      <c r="A22" s="38" t="s">
        <v>6</v>
      </c>
      <c r="B22" s="40">
        <v>1.0</v>
      </c>
      <c r="C22" s="41">
        <v>5.0</v>
      </c>
      <c r="D22" s="42">
        <v>5.0</v>
      </c>
      <c r="E22" s="43">
        <f>1/B25</f>
        <v>0.3333333333</v>
      </c>
      <c r="F22" s="44">
        <f t="shared" ref="F22:F25" si="7">B22/$B$26</f>
        <v>0.2272727273</v>
      </c>
      <c r="G22" s="23">
        <f t="shared" ref="G22:G25" si="8">C22/$C$26</f>
        <v>0.3125</v>
      </c>
      <c r="H22" s="23">
        <f t="shared" ref="H22:H25" si="9">D22/$D$26</f>
        <v>0.4411764706</v>
      </c>
      <c r="I22" s="24">
        <f t="shared" ref="I22:I25" si="10">E22/$E$26</f>
        <v>0.1988636364</v>
      </c>
      <c r="J22" s="24">
        <f t="shared" ref="J22:J25" si="11">AVERAGE(F22:I22)</f>
        <v>0.2949532086</v>
      </c>
    </row>
    <row r="23" ht="15.75" customHeight="1">
      <c r="A23" s="38" t="s">
        <v>8</v>
      </c>
      <c r="B23" s="45">
        <f>1/C22</f>
        <v>0.2</v>
      </c>
      <c r="C23" s="46">
        <v>1.0</v>
      </c>
      <c r="D23" s="47">
        <f>1/C24</f>
        <v>0.3333333333</v>
      </c>
      <c r="E23" s="48">
        <f>1/C25</f>
        <v>0.1428571429</v>
      </c>
      <c r="F23" s="49">
        <f t="shared" si="7"/>
        <v>0.04545454545</v>
      </c>
      <c r="G23" s="28">
        <f t="shared" si="8"/>
        <v>0.0625</v>
      </c>
      <c r="H23" s="28">
        <f t="shared" si="9"/>
        <v>0.02941176471</v>
      </c>
      <c r="I23" s="29">
        <f t="shared" si="10"/>
        <v>0.08522727273</v>
      </c>
      <c r="J23" s="29">
        <f t="shared" si="11"/>
        <v>0.05564839572</v>
      </c>
    </row>
    <row r="24" ht="15.75" customHeight="1">
      <c r="A24" s="38" t="s">
        <v>10</v>
      </c>
      <c r="B24" s="45">
        <f>1/D22</f>
        <v>0.2</v>
      </c>
      <c r="C24" s="50">
        <v>3.0</v>
      </c>
      <c r="D24" s="51">
        <v>1.0</v>
      </c>
      <c r="E24" s="48">
        <f>1/D25</f>
        <v>0.2</v>
      </c>
      <c r="F24" s="49">
        <f t="shared" si="7"/>
        <v>0.04545454545</v>
      </c>
      <c r="G24" s="28">
        <f t="shared" si="8"/>
        <v>0.1875</v>
      </c>
      <c r="H24" s="28">
        <f t="shared" si="9"/>
        <v>0.08823529412</v>
      </c>
      <c r="I24" s="29">
        <f t="shared" si="10"/>
        <v>0.1193181818</v>
      </c>
      <c r="J24" s="29">
        <f t="shared" si="11"/>
        <v>0.1101270053</v>
      </c>
    </row>
    <row r="25" ht="15.75" customHeight="1">
      <c r="A25" s="38" t="s">
        <v>12</v>
      </c>
      <c r="B25" s="52">
        <v>3.0</v>
      </c>
      <c r="C25" s="53">
        <v>7.0</v>
      </c>
      <c r="D25" s="54">
        <v>5.0</v>
      </c>
      <c r="E25" s="55">
        <v>1.0</v>
      </c>
      <c r="F25" s="56">
        <f t="shared" si="7"/>
        <v>0.6818181818</v>
      </c>
      <c r="G25" s="31">
        <f t="shared" si="8"/>
        <v>0.4375</v>
      </c>
      <c r="H25" s="31">
        <f t="shared" si="9"/>
        <v>0.4411764706</v>
      </c>
      <c r="I25" s="32">
        <f t="shared" si="10"/>
        <v>0.5965909091</v>
      </c>
      <c r="J25" s="32">
        <f t="shared" si="11"/>
        <v>0.5392713904</v>
      </c>
    </row>
    <row r="26" ht="15.75" customHeight="1">
      <c r="A26" s="57" t="s">
        <v>16</v>
      </c>
      <c r="B26" s="58">
        <f t="shared" ref="B26:E26" si="12">SUM(B22:B25)</f>
        <v>4.4</v>
      </c>
      <c r="C26" s="58">
        <f t="shared" si="12"/>
        <v>16</v>
      </c>
      <c r="D26" s="58">
        <f t="shared" si="12"/>
        <v>11.33333333</v>
      </c>
      <c r="E26" s="59">
        <f t="shared" si="12"/>
        <v>1.676190476</v>
      </c>
      <c r="F26" s="25"/>
      <c r="G26" s="25"/>
    </row>
    <row r="27" ht="15.75" customHeight="1"/>
    <row r="28" ht="15.75" customHeight="1"/>
    <row r="29" ht="15.75" customHeight="1">
      <c r="A29" s="36" t="s">
        <v>18</v>
      </c>
      <c r="B29" s="17"/>
      <c r="C29" s="17"/>
      <c r="D29" s="17"/>
      <c r="E29" s="17"/>
      <c r="F29" s="17"/>
      <c r="G29" s="37"/>
    </row>
    <row r="30" ht="15.75" customHeight="1">
      <c r="A30" s="3"/>
      <c r="B30" s="38" t="s">
        <v>6</v>
      </c>
      <c r="C30" s="38" t="s">
        <v>8</v>
      </c>
      <c r="D30" s="38" t="s">
        <v>10</v>
      </c>
      <c r="E30" s="38" t="s">
        <v>12</v>
      </c>
      <c r="F30" s="60" t="s">
        <v>14</v>
      </c>
      <c r="G30" s="13"/>
      <c r="H30" s="13"/>
      <c r="I30" s="14"/>
      <c r="J30" s="39" t="s">
        <v>15</v>
      </c>
    </row>
    <row r="31" ht="15.75" customHeight="1">
      <c r="A31" s="38" t="s">
        <v>6</v>
      </c>
      <c r="B31" s="40">
        <v>1.0</v>
      </c>
      <c r="C31" s="41">
        <v>7.0</v>
      </c>
      <c r="D31" s="42">
        <v>9.0</v>
      </c>
      <c r="E31" s="41">
        <v>5.0</v>
      </c>
      <c r="F31" s="44">
        <f t="shared" ref="F31:F34" si="13">B31/$B$35</f>
        <v>0.6877729258</v>
      </c>
      <c r="G31" s="23">
        <f t="shared" ref="G31:G34" si="14">C31/$C$35</f>
        <v>0.625</v>
      </c>
      <c r="H31" s="23">
        <f t="shared" ref="H31:H34" si="15">D31/$D$35</f>
        <v>0.45</v>
      </c>
      <c r="I31" s="24">
        <f t="shared" ref="I31:I34" si="16">E31/$E$35</f>
        <v>0.7653061224</v>
      </c>
      <c r="J31" s="24">
        <f t="shared" ref="J31:J34" si="17">AVERAGE(F31:I31)</f>
        <v>0.6320197621</v>
      </c>
    </row>
    <row r="32" ht="15.75" customHeight="1">
      <c r="A32" s="38" t="s">
        <v>8</v>
      </c>
      <c r="B32" s="45">
        <f>1/C31</f>
        <v>0.1428571429</v>
      </c>
      <c r="C32" s="46">
        <v>1.0</v>
      </c>
      <c r="D32" s="61">
        <v>5.0</v>
      </c>
      <c r="E32" s="48">
        <f>1/C34</f>
        <v>0.3333333333</v>
      </c>
      <c r="F32" s="49">
        <f t="shared" si="13"/>
        <v>0.09825327511</v>
      </c>
      <c r="G32" s="28">
        <f t="shared" si="14"/>
        <v>0.08928571429</v>
      </c>
      <c r="H32" s="28">
        <f t="shared" si="15"/>
        <v>0.25</v>
      </c>
      <c r="I32" s="29">
        <f t="shared" si="16"/>
        <v>0.05102040816</v>
      </c>
      <c r="J32" s="29">
        <f t="shared" si="17"/>
        <v>0.1221398494</v>
      </c>
    </row>
    <row r="33" ht="15.75" customHeight="1">
      <c r="A33" s="38" t="s">
        <v>10</v>
      </c>
      <c r="B33" s="45">
        <f>1/D31</f>
        <v>0.1111111111</v>
      </c>
      <c r="C33" s="48">
        <f>1/D32</f>
        <v>0.2</v>
      </c>
      <c r="D33" s="51">
        <v>1.0</v>
      </c>
      <c r="E33" s="48">
        <f>1/D34</f>
        <v>0.2</v>
      </c>
      <c r="F33" s="49">
        <f t="shared" si="13"/>
        <v>0.07641921397</v>
      </c>
      <c r="G33" s="28">
        <f t="shared" si="14"/>
        <v>0.01785714286</v>
      </c>
      <c r="H33" s="28">
        <f t="shared" si="15"/>
        <v>0.05</v>
      </c>
      <c r="I33" s="29">
        <f t="shared" si="16"/>
        <v>0.0306122449</v>
      </c>
      <c r="J33" s="29">
        <f t="shared" si="17"/>
        <v>0.04372215043</v>
      </c>
    </row>
    <row r="34" ht="15.75" customHeight="1">
      <c r="A34" s="38" t="s">
        <v>12</v>
      </c>
      <c r="B34" s="62">
        <f>1/E31</f>
        <v>0.2</v>
      </c>
      <c r="C34" s="53">
        <v>3.0</v>
      </c>
      <c r="D34" s="54">
        <v>5.0</v>
      </c>
      <c r="E34" s="55">
        <v>1.0</v>
      </c>
      <c r="F34" s="56">
        <f t="shared" si="13"/>
        <v>0.1375545852</v>
      </c>
      <c r="G34" s="31">
        <f t="shared" si="14"/>
        <v>0.2678571429</v>
      </c>
      <c r="H34" s="31">
        <f t="shared" si="15"/>
        <v>0.25</v>
      </c>
      <c r="I34" s="32">
        <f t="shared" si="16"/>
        <v>0.1530612245</v>
      </c>
      <c r="J34" s="32">
        <f t="shared" si="17"/>
        <v>0.2021182381</v>
      </c>
    </row>
    <row r="35" ht="15.75" customHeight="1">
      <c r="A35" s="57" t="s">
        <v>16</v>
      </c>
      <c r="B35" s="58">
        <f t="shared" ref="B35:E35" si="18">SUM(B31:B34)</f>
        <v>1.453968254</v>
      </c>
      <c r="C35" s="58">
        <f t="shared" si="18"/>
        <v>11.2</v>
      </c>
      <c r="D35" s="58">
        <f t="shared" si="18"/>
        <v>20</v>
      </c>
      <c r="E35" s="59">
        <f t="shared" si="18"/>
        <v>6.533333333</v>
      </c>
      <c r="F35" s="25"/>
      <c r="G35" s="25"/>
    </row>
    <row r="36" ht="15.75" customHeight="1"/>
    <row r="37" ht="15.75" customHeight="1"/>
    <row r="38" ht="15.75" customHeight="1">
      <c r="A38" s="36" t="s">
        <v>19</v>
      </c>
      <c r="B38" s="17"/>
      <c r="C38" s="17"/>
      <c r="D38" s="17"/>
      <c r="E38" s="17"/>
      <c r="F38" s="17"/>
      <c r="G38" s="37"/>
    </row>
    <row r="39" ht="15.75" customHeight="1">
      <c r="A39" s="3"/>
      <c r="B39" s="38" t="s">
        <v>6</v>
      </c>
      <c r="C39" s="38" t="s">
        <v>8</v>
      </c>
      <c r="D39" s="38" t="s">
        <v>10</v>
      </c>
      <c r="E39" s="38" t="s">
        <v>12</v>
      </c>
      <c r="F39" s="60" t="s">
        <v>14</v>
      </c>
      <c r="G39" s="13"/>
      <c r="H39" s="13"/>
      <c r="I39" s="14"/>
      <c r="J39" s="39" t="s">
        <v>15</v>
      </c>
    </row>
    <row r="40" ht="15.75" customHeight="1">
      <c r="A40" s="38" t="s">
        <v>6</v>
      </c>
      <c r="B40" s="40">
        <v>1.0</v>
      </c>
      <c r="C40" s="41">
        <v>9.0</v>
      </c>
      <c r="D40" s="42">
        <v>7.0</v>
      </c>
      <c r="E40" s="43">
        <f>1/B43</f>
        <v>0.3333333333</v>
      </c>
      <c r="F40" s="44">
        <f t="shared" ref="F40:F43" si="19">B40/$B$44</f>
        <v>0.2350746269</v>
      </c>
      <c r="G40" s="23">
        <f t="shared" ref="G40:G43" si="20">C40/$C$44</f>
        <v>0.375</v>
      </c>
      <c r="H40" s="23">
        <f t="shared" ref="H40:H43" si="21">D40/$D$44</f>
        <v>0.4069767442</v>
      </c>
      <c r="I40" s="24">
        <f t="shared" ref="I40:I43" si="22">E40/$E$44</f>
        <v>0.2142857143</v>
      </c>
      <c r="J40" s="24">
        <f t="shared" ref="J40:J43" si="23">AVERAGE(F40:I40)</f>
        <v>0.3078342713</v>
      </c>
    </row>
    <row r="41" ht="15.75" customHeight="1">
      <c r="A41" s="38" t="s">
        <v>8</v>
      </c>
      <c r="B41" s="45">
        <f>1/C40</f>
        <v>0.1111111111</v>
      </c>
      <c r="C41" s="46">
        <v>1.0</v>
      </c>
      <c r="D41" s="47">
        <f>1/C42</f>
        <v>0.2</v>
      </c>
      <c r="E41" s="48">
        <f>1/C43</f>
        <v>0.1111111111</v>
      </c>
      <c r="F41" s="49">
        <f t="shared" si="19"/>
        <v>0.02611940299</v>
      </c>
      <c r="G41" s="28">
        <f t="shared" si="20"/>
        <v>0.04166666667</v>
      </c>
      <c r="H41" s="28">
        <f t="shared" si="21"/>
        <v>0.01162790698</v>
      </c>
      <c r="I41" s="29">
        <f t="shared" si="22"/>
        <v>0.07142857143</v>
      </c>
      <c r="J41" s="29">
        <f t="shared" si="23"/>
        <v>0.03771063701</v>
      </c>
    </row>
    <row r="42" ht="15.75" customHeight="1">
      <c r="A42" s="38" t="s">
        <v>10</v>
      </c>
      <c r="B42" s="45">
        <f>1/D40</f>
        <v>0.1428571429</v>
      </c>
      <c r="C42" s="50">
        <v>5.0</v>
      </c>
      <c r="D42" s="51">
        <v>1.0</v>
      </c>
      <c r="E42" s="48">
        <f>1/D43</f>
        <v>0.1111111111</v>
      </c>
      <c r="F42" s="49">
        <f t="shared" si="19"/>
        <v>0.03358208955</v>
      </c>
      <c r="G42" s="28">
        <f t="shared" si="20"/>
        <v>0.2083333333</v>
      </c>
      <c r="H42" s="28">
        <f t="shared" si="21"/>
        <v>0.05813953488</v>
      </c>
      <c r="I42" s="29">
        <f t="shared" si="22"/>
        <v>0.07142857143</v>
      </c>
      <c r="J42" s="29">
        <f t="shared" si="23"/>
        <v>0.0928708823</v>
      </c>
    </row>
    <row r="43" ht="15.75" customHeight="1">
      <c r="A43" s="38" t="s">
        <v>12</v>
      </c>
      <c r="B43" s="52">
        <v>3.0</v>
      </c>
      <c r="C43" s="53">
        <v>9.0</v>
      </c>
      <c r="D43" s="54">
        <v>9.0</v>
      </c>
      <c r="E43" s="55">
        <v>1.0</v>
      </c>
      <c r="F43" s="56">
        <f t="shared" si="19"/>
        <v>0.7052238806</v>
      </c>
      <c r="G43" s="31">
        <f t="shared" si="20"/>
        <v>0.375</v>
      </c>
      <c r="H43" s="31">
        <f t="shared" si="21"/>
        <v>0.523255814</v>
      </c>
      <c r="I43" s="32">
        <f t="shared" si="22"/>
        <v>0.6428571429</v>
      </c>
      <c r="J43" s="32">
        <f t="shared" si="23"/>
        <v>0.5615842094</v>
      </c>
    </row>
    <row r="44" ht="15.75" customHeight="1">
      <c r="A44" s="57" t="s">
        <v>16</v>
      </c>
      <c r="B44" s="58">
        <f t="shared" ref="B44:E44" si="24">SUM(B40:B43)</f>
        <v>4.253968254</v>
      </c>
      <c r="C44" s="58">
        <f t="shared" si="24"/>
        <v>24</v>
      </c>
      <c r="D44" s="58">
        <f t="shared" si="24"/>
        <v>17.2</v>
      </c>
      <c r="E44" s="59">
        <f t="shared" si="24"/>
        <v>1.555555556</v>
      </c>
      <c r="F44" s="25"/>
      <c r="G44" s="25"/>
    </row>
    <row r="45" ht="15.75" customHeight="1"/>
    <row r="46" ht="15.75" customHeight="1"/>
    <row r="47" ht="15.75" customHeight="1">
      <c r="A47" s="36" t="s">
        <v>20</v>
      </c>
      <c r="B47" s="17"/>
      <c r="C47" s="17"/>
      <c r="D47" s="17"/>
      <c r="E47" s="17"/>
      <c r="F47" s="17"/>
      <c r="G47" s="37"/>
    </row>
    <row r="48" ht="15.75" customHeight="1">
      <c r="A48" s="3"/>
      <c r="B48" s="38" t="s">
        <v>6</v>
      </c>
      <c r="C48" s="38" t="s">
        <v>8</v>
      </c>
      <c r="D48" s="38" t="s">
        <v>10</v>
      </c>
      <c r="E48" s="38" t="s">
        <v>12</v>
      </c>
      <c r="F48" s="60" t="s">
        <v>14</v>
      </c>
      <c r="G48" s="13"/>
      <c r="H48" s="13"/>
      <c r="I48" s="14"/>
      <c r="J48" s="39" t="s">
        <v>15</v>
      </c>
    </row>
    <row r="49" ht="15.75" customHeight="1">
      <c r="A49" s="38" t="s">
        <v>6</v>
      </c>
      <c r="B49" s="40">
        <v>1.0</v>
      </c>
      <c r="C49" s="41">
        <v>7.0</v>
      </c>
      <c r="D49" s="42">
        <v>7.0</v>
      </c>
      <c r="E49" s="43">
        <f>1/B52</f>
        <v>0.3333333333</v>
      </c>
      <c r="F49" s="44">
        <f t="shared" ref="F49:F52" si="25">B49/$B$53</f>
        <v>0.2333333333</v>
      </c>
      <c r="G49" s="23">
        <f t="shared" ref="G49:G52" si="26">C49/$C$53</f>
        <v>0.3888888889</v>
      </c>
      <c r="H49" s="23">
        <f t="shared" ref="H49:H52" si="27">D49/$D$53</f>
        <v>0.3888888889</v>
      </c>
      <c r="I49" s="24">
        <f t="shared" ref="I49:I52" si="28">E49/$E$53</f>
        <v>0.2142857143</v>
      </c>
      <c r="J49" s="24">
        <f t="shared" ref="J49:J52" si="29">AVERAGE(F49:I49)</f>
        <v>0.3063492063</v>
      </c>
    </row>
    <row r="50" ht="15.75" customHeight="1">
      <c r="A50" s="38" t="s">
        <v>8</v>
      </c>
      <c r="B50" s="45">
        <f>1/C49</f>
        <v>0.1428571429</v>
      </c>
      <c r="C50" s="46">
        <v>1.0</v>
      </c>
      <c r="D50" s="63">
        <v>1.0</v>
      </c>
      <c r="E50" s="48">
        <f>1/C52</f>
        <v>0.1111111111</v>
      </c>
      <c r="F50" s="49">
        <f t="shared" si="25"/>
        <v>0.03333333333</v>
      </c>
      <c r="G50" s="28">
        <f t="shared" si="26"/>
        <v>0.05555555556</v>
      </c>
      <c r="H50" s="28">
        <f t="shared" si="27"/>
        <v>0.05555555556</v>
      </c>
      <c r="I50" s="29">
        <f t="shared" si="28"/>
        <v>0.07142857143</v>
      </c>
      <c r="J50" s="29">
        <f t="shared" si="29"/>
        <v>0.05396825397</v>
      </c>
    </row>
    <row r="51" ht="15.75" customHeight="1">
      <c r="A51" s="38" t="s">
        <v>10</v>
      </c>
      <c r="B51" s="45">
        <f>1/D49</f>
        <v>0.1428571429</v>
      </c>
      <c r="C51" s="64">
        <v>1.0</v>
      </c>
      <c r="D51" s="51">
        <v>1.0</v>
      </c>
      <c r="E51" s="48">
        <f>1/D52</f>
        <v>0.1111111111</v>
      </c>
      <c r="F51" s="49">
        <f t="shared" si="25"/>
        <v>0.03333333333</v>
      </c>
      <c r="G51" s="28">
        <f t="shared" si="26"/>
        <v>0.05555555556</v>
      </c>
      <c r="H51" s="28">
        <f t="shared" si="27"/>
        <v>0.05555555556</v>
      </c>
      <c r="I51" s="29">
        <f t="shared" si="28"/>
        <v>0.07142857143</v>
      </c>
      <c r="J51" s="29">
        <f t="shared" si="29"/>
        <v>0.05396825397</v>
      </c>
    </row>
    <row r="52" ht="15.75" customHeight="1">
      <c r="A52" s="38" t="s">
        <v>12</v>
      </c>
      <c r="B52" s="52">
        <v>3.0</v>
      </c>
      <c r="C52" s="53">
        <v>9.0</v>
      </c>
      <c r="D52" s="54">
        <v>9.0</v>
      </c>
      <c r="E52" s="55">
        <v>1.0</v>
      </c>
      <c r="F52" s="56">
        <f t="shared" si="25"/>
        <v>0.7</v>
      </c>
      <c r="G52" s="31">
        <f t="shared" si="26"/>
        <v>0.5</v>
      </c>
      <c r="H52" s="31">
        <f t="shared" si="27"/>
        <v>0.5</v>
      </c>
      <c r="I52" s="32">
        <f t="shared" si="28"/>
        <v>0.6428571429</v>
      </c>
      <c r="J52" s="32">
        <f t="shared" si="29"/>
        <v>0.5857142857</v>
      </c>
    </row>
    <row r="53" ht="15.75" customHeight="1">
      <c r="A53" s="57" t="s">
        <v>16</v>
      </c>
      <c r="B53" s="58">
        <f t="shared" ref="B53:E53" si="30">SUM(B49:B52)</f>
        <v>4.285714286</v>
      </c>
      <c r="C53" s="58">
        <f t="shared" si="30"/>
        <v>18</v>
      </c>
      <c r="D53" s="58">
        <f t="shared" si="30"/>
        <v>18</v>
      </c>
      <c r="E53" s="59">
        <f t="shared" si="30"/>
        <v>1.555555556</v>
      </c>
      <c r="F53" s="25"/>
      <c r="G53" s="25"/>
    </row>
    <row r="54" ht="15.75" customHeight="1"/>
    <row r="55" ht="15.75" customHeight="1"/>
    <row r="56" ht="15.75" customHeight="1"/>
    <row r="57" ht="15.75" customHeight="1">
      <c r="A57" s="3"/>
      <c r="B57" s="57" t="s">
        <v>21</v>
      </c>
      <c r="C57" s="65" t="s">
        <v>22</v>
      </c>
      <c r="D57" s="66" t="s">
        <v>23</v>
      </c>
      <c r="E57" s="65" t="s">
        <v>24</v>
      </c>
      <c r="F57" s="67" t="s">
        <v>25</v>
      </c>
    </row>
    <row r="58" ht="15.75" customHeight="1">
      <c r="A58" s="68" t="s">
        <v>6</v>
      </c>
      <c r="B58" s="69">
        <f t="shared" ref="B58:B61" si="31">J22</f>
        <v>0.2949532086</v>
      </c>
      <c r="C58" s="70">
        <f t="shared" ref="C58:C61" si="32">J31</f>
        <v>0.6320197621</v>
      </c>
      <c r="D58" s="69">
        <f t="shared" ref="D58:D61" si="33">J40</f>
        <v>0.3078342713</v>
      </c>
      <c r="E58" s="70">
        <f t="shared" ref="E58:E61" si="34">J49</f>
        <v>0.3063492063</v>
      </c>
      <c r="F58" s="71">
        <f t="shared" ref="F58:F61" si="35">SUMPRODUCT(B58:E58,$B$62:$E$62)</f>
        <v>0.3807804073</v>
      </c>
    </row>
    <row r="59" ht="15.75" customHeight="1">
      <c r="A59" s="38" t="s">
        <v>8</v>
      </c>
      <c r="B59" s="72">
        <f t="shared" si="31"/>
        <v>0.05564839572</v>
      </c>
      <c r="C59" s="28">
        <f t="shared" si="32"/>
        <v>0.1221398494</v>
      </c>
      <c r="D59" s="72">
        <f t="shared" si="33"/>
        <v>0.03771063701</v>
      </c>
      <c r="E59" s="28">
        <f t="shared" si="34"/>
        <v>0.05396825397</v>
      </c>
      <c r="F59" s="73">
        <f t="shared" si="35"/>
        <v>0.06921921067</v>
      </c>
    </row>
    <row r="60" ht="15.75" customHeight="1">
      <c r="A60" s="38" t="s">
        <v>10</v>
      </c>
      <c r="B60" s="72">
        <f t="shared" si="31"/>
        <v>0.1101270053</v>
      </c>
      <c r="C60" s="28">
        <f t="shared" si="32"/>
        <v>0.04372215043</v>
      </c>
      <c r="D60" s="72">
        <f t="shared" si="33"/>
        <v>0.0928708823</v>
      </c>
      <c r="E60" s="28">
        <f t="shared" si="34"/>
        <v>0.05396825397</v>
      </c>
      <c r="F60" s="73">
        <f t="shared" si="35"/>
        <v>0.08637366953</v>
      </c>
    </row>
    <row r="61" ht="15.75" customHeight="1">
      <c r="A61" s="74" t="s">
        <v>12</v>
      </c>
      <c r="B61" s="75">
        <f t="shared" si="31"/>
        <v>0.5392713904</v>
      </c>
      <c r="C61" s="76">
        <f t="shared" si="32"/>
        <v>0.2021182381</v>
      </c>
      <c r="D61" s="75">
        <f t="shared" si="33"/>
        <v>0.5615842094</v>
      </c>
      <c r="E61" s="76">
        <f t="shared" si="34"/>
        <v>0.5857142857</v>
      </c>
      <c r="F61" s="77">
        <f t="shared" si="35"/>
        <v>0.4636267125</v>
      </c>
      <c r="G61" s="78" t="s">
        <v>26</v>
      </c>
    </row>
    <row r="62" ht="15.75" customHeight="1">
      <c r="A62" s="79" t="s">
        <v>15</v>
      </c>
      <c r="B62" s="31">
        <f>J13</f>
        <v>0.5197940121</v>
      </c>
      <c r="C62" s="31">
        <f>J14</f>
        <v>0.2460640656</v>
      </c>
      <c r="D62" s="31">
        <f>J15</f>
        <v>0.1474355592</v>
      </c>
      <c r="E62" s="32">
        <f>J16</f>
        <v>0.08670636317</v>
      </c>
      <c r="F62" s="25"/>
    </row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38:G38"/>
    <mergeCell ref="F39:I39"/>
    <mergeCell ref="A47:G47"/>
    <mergeCell ref="F48:I48"/>
    <mergeCell ref="G61:L61"/>
    <mergeCell ref="B2:E2"/>
    <mergeCell ref="A11:G11"/>
    <mergeCell ref="F12:I12"/>
    <mergeCell ref="A20:G20"/>
    <mergeCell ref="F21:I21"/>
    <mergeCell ref="A29:G29"/>
    <mergeCell ref="F30:I30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34.86"/>
    <col customWidth="1" min="4" max="4" width="46.14"/>
    <col customWidth="1" min="5" max="26" width="10.71"/>
  </cols>
  <sheetData>
    <row r="3">
      <c r="B3" s="80" t="s">
        <v>27</v>
      </c>
      <c r="C3" s="81" t="s">
        <v>28</v>
      </c>
      <c r="D3" s="80" t="s">
        <v>29</v>
      </c>
    </row>
    <row r="4">
      <c r="B4" s="82">
        <v>1.0</v>
      </c>
      <c r="C4" s="82" t="s">
        <v>30</v>
      </c>
      <c r="D4" s="82" t="s">
        <v>31</v>
      </c>
    </row>
    <row r="5">
      <c r="B5" s="82">
        <v>3.0</v>
      </c>
      <c r="C5" s="82" t="s">
        <v>32</v>
      </c>
      <c r="D5" s="82" t="s">
        <v>33</v>
      </c>
    </row>
    <row r="6">
      <c r="B6" s="82">
        <v>5.0</v>
      </c>
      <c r="C6" s="82" t="s">
        <v>34</v>
      </c>
      <c r="D6" s="82" t="s">
        <v>35</v>
      </c>
    </row>
    <row r="7">
      <c r="B7" s="82">
        <v>7.0</v>
      </c>
      <c r="C7" s="82" t="s">
        <v>36</v>
      </c>
      <c r="D7" s="82" t="s">
        <v>37</v>
      </c>
    </row>
    <row r="8">
      <c r="B8" s="82">
        <v>9.0</v>
      </c>
      <c r="C8" s="82" t="s">
        <v>38</v>
      </c>
      <c r="D8" s="82" t="s">
        <v>39</v>
      </c>
    </row>
    <row r="9">
      <c r="B9" s="82" t="s">
        <v>40</v>
      </c>
      <c r="D9" s="82" t="s">
        <v>41</v>
      </c>
    </row>
    <row r="21" ht="15.75" customHeight="1"/>
    <row r="22" ht="15.75" customHeight="1"/>
    <row r="23" ht="15.75" customHeight="1"/>
    <row r="24" ht="15.75" customHeight="1">
      <c r="Y24" s="82" t="s">
        <v>42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2020-01-13T21:03:02Z</dcterms:created>
  <dc:creator>Asus</dc:creator>
</cp:coreProperties>
</file>